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</sheets>
  <definedNames>
    <definedName name="_xlnm.Print_Area" localSheetId="0">одн!$A$1:$H$48</definedName>
  </definedNames>
  <calcPr calcId="145621"/>
</workbook>
</file>

<file path=xl/calcChain.xml><?xml version="1.0" encoding="utf-8"?>
<calcChain xmlns="http://schemas.openxmlformats.org/spreadsheetml/2006/main">
  <c r="C39" i="2" l="1"/>
  <c r="B39" i="2"/>
  <c r="C35" i="2"/>
  <c r="B35" i="2"/>
  <c r="C31" i="2"/>
  <c r="B31" i="2"/>
  <c r="C27" i="2"/>
  <c r="B27" i="2"/>
  <c r="C40" i="2" l="1"/>
  <c r="B40" i="2"/>
  <c r="D14" i="2"/>
  <c r="F14" i="2" s="1"/>
  <c r="F16" i="2" s="1"/>
  <c r="D16" i="2" l="1"/>
  <c r="D38" i="2" s="1"/>
  <c r="D34" i="2"/>
  <c r="D37" i="2"/>
  <c r="D32" i="2" l="1"/>
  <c r="D36" i="2"/>
  <c r="D39" i="2" s="1"/>
  <c r="D33" i="2"/>
  <c r="D29" i="2"/>
  <c r="D30" i="2"/>
  <c r="D28" i="2"/>
  <c r="D26" i="2"/>
  <c r="D24" i="2"/>
  <c r="D25" i="2"/>
  <c r="D35" i="2" l="1"/>
  <c r="D31" i="2"/>
  <c r="D27" i="2"/>
  <c r="D40" i="2" l="1"/>
</calcChain>
</file>

<file path=xl/sharedStrings.xml><?xml version="1.0" encoding="utf-8"?>
<sst xmlns="http://schemas.openxmlformats.org/spreadsheetml/2006/main" count="42" uniqueCount="41">
  <si>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</si>
  <si>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</si>
  <si>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</si>
  <si>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</si>
  <si>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</si>
  <si>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</si>
  <si>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</si>
  <si>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</si>
  <si>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</si>
  <si>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</si>
  <si>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</si>
  <si>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</si>
  <si>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</si>
  <si>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</si>
  <si>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</si>
  <si>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</si>
  <si>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</si>
  <si>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</si>
  <si>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</si>
  <si>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</si>
  <si>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Кол-во рабочих дней</t>
  </si>
  <si>
    <t>Кол-во дней вгоду</t>
  </si>
  <si>
    <t>Расход холодной воды</t>
  </si>
  <si>
    <t>ГОД</t>
  </si>
  <si>
    <t>М.П.</t>
  </si>
  <si>
    <t>__________________ М. В. Мусатова</t>
  </si>
  <si>
    <t>"Абонент"</t>
  </si>
  <si>
    <t>ПРИЛОЖЕНИЕ № 1</t>
  </si>
  <si>
    <t>мЗ</t>
  </si>
  <si>
    <t>Объем  потребления холодной воды</t>
  </si>
  <si>
    <t>Годовой объем потребления холодной воды с разбивкой по месяцам</t>
  </si>
  <si>
    <t>потребитель</t>
  </si>
  <si>
    <t>кол-во</t>
  </si>
  <si>
    <r>
      <t>норма водопотреблення,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</si>
  <si>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r>
      <t>расход в сутки,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</si>
  <si>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t>кол-во рабочих дней</t>
  </si>
  <si>
    <r>
      <t>годовое потребление холодной воды, м</t>
    </r>
    <r>
      <rPr>
        <b/>
        <vertAlign val="superscript"/>
        <sz val="8.5"/>
        <rFont val="Times New Roman"/>
        <family val="1"/>
        <charset val="204"/>
      </rPr>
      <t>З</t>
    </r>
  </si>
  <si>
    <t>к договору № от ___________</t>
  </si>
  <si>
    <t>Договорной (расчетный) объем  водопотребления на    год</t>
  </si>
  <si>
    <t xml:space="preserve">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</si>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</sst>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8" fillId="0" borderId="9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indent="2"/>
    </xf>
    <xf numFmtId="0" fontId="8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top"/>
    </xf>
    <xf numFmtId="0" fontId="8" fillId="0" borderId="14" xfId="0" applyNumberFormat="1" applyFont="1" applyFill="1" applyBorder="1" applyAlignment="1" applyProtection="1">
      <alignment horizontal="left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top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top"/>
    </xf>
    <xf numFmtId="164" fontId="7" fillId="0" borderId="15" xfId="0" applyNumberFormat="1" applyFont="1" applyFill="1" applyBorder="1" applyAlignment="1" applyProtection="1">
      <alignment horizontal="center" vertical="top"/>
    </xf>
    <xf numFmtId="164" fontId="5" fillId="0" borderId="12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center" vertical="top"/>
    </xf>
    <xf numFmtId="4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top"/>
    </xf>
    <xf numFmtId="0" fontId="7" fillId="0" borderId="13" xfId="0" applyNumberFormat="1" applyFont="1" applyFill="1" applyBorder="1" applyAlignment="1" applyProtection="1">
      <alignment horizontal="center" vertical="top"/>
    </xf>
    <xf numFmtId="0" fontId="7" fillId="0" borderId="17" xfId="0" applyNumberFormat="1" applyFont="1" applyFill="1" applyBorder="1" applyAlignment="1" applyProtection="1">
      <alignment horizontal="center" vertical="top"/>
    </xf>
    <xf numFmtId="164" fontId="8" fillId="0" borderId="18" xfId="0" applyNumberFormat="1" applyFont="1" applyFill="1" applyBorder="1" applyAlignment="1" applyProtection="1">
      <alignment vertical="top"/>
    </xf>
    <xf numFmtId="2" fontId="8" fillId="0" borderId="19" xfId="0" applyNumberFormat="1" applyFont="1" applyFill="1" applyBorder="1" applyAlignment="1" applyProtection="1">
      <alignment vertical="top"/>
    </xf>
    <xf numFmtId="164" fontId="12" fillId="0" borderId="12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topLeftCell="A16" zoomScaleNormal="100" zoomScaleSheetLayoutView="75" workbookViewId="0">
      <selection activeCell="F24" sqref="F24"/>
    </sheetView>
  </sheetViews>
  <sheetFormatPr defaultRowHeight="12.75" x14ac:dyDescent="0.2"/>
  <cols>
    <col min="1" max="1" width="17" customWidth="1"/>
    <col min="2" max="2" width="11.7109375" customWidth="1"/>
    <col min="3" max="3" width="12.5703125" customWidth="1"/>
    <col min="4" max="4" width="13" customWidth="1"/>
    <col min="5" max="5" width="11.5703125" customWidth="1"/>
    <col min="6" max="6" width="12.28515625" customWidth="1"/>
    <col min="7" max="7" width="9.140625" customWidth="1"/>
  </cols>
  <sheetData>
    <row r="2" spans="1:6" x14ac:dyDescent="0.2">
      <c r="F2" s="59" t="s">
        <v>27</v>
      </c>
    </row>
    <row r="3" spans="1:6" x14ac:dyDescent="0.2">
      <c r="F3" s="59" t="s">
        <v>37</v>
      </c>
    </row>
    <row r="5" spans="1:6" s="3" customFormat="1" ht="16.5" customHeight="1" x14ac:dyDescent="0.2">
      <c r="A5" s="30" t="s">
        <v>38</v>
      </c>
    </row>
    <row r="6" spans="1:6" ht="14.25" x14ac:dyDescent="0.2">
      <c r="A6" s="1"/>
      <c r="B6" s="30"/>
    </row>
    <row r="8" spans="1:6" s="3" customFormat="1" ht="14.25" customHeight="1" x14ac:dyDescent="0.2">
      <c r="A8" s="5" t="s">
        <v>17</v>
      </c>
      <c r="B8" s="31"/>
    </row>
    <row r="9" spans="1:6" s="3" customFormat="1" ht="14.25" customHeight="1" x14ac:dyDescent="0.2">
      <c r="A9" s="5" t="s">
        <v>18</v>
      </c>
      <c r="B9" s="31"/>
    </row>
    <row r="10" spans="1:6" s="3" customFormat="1" ht="12" x14ac:dyDescent="0.2"/>
    <row r="11" spans="1:6" s="3" customFormat="1" ht="12" x14ac:dyDescent="0.2">
      <c r="A11" s="2" t="s">
        <v>29</v>
      </c>
    </row>
    <row r="12" spans="1:6" ht="13.5" thickBot="1" x14ac:dyDescent="0.25">
      <c r="A12" s="6"/>
      <c r="B12" s="6"/>
      <c r="C12" s="6"/>
      <c r="D12" s="6"/>
      <c r="E12" s="6"/>
      <c r="F12" s="6"/>
    </row>
    <row r="13" spans="1:6" ht="76.5" customHeight="1" thickBot="1" x14ac:dyDescent="0.25">
      <c r="A13" s="24" t="s">
        <v>31</v>
      </c>
      <c r="B13" s="9" t="s">
        <v>32</v>
      </c>
      <c r="C13" s="9" t="s">
        <v>33</v>
      </c>
      <c r="D13" s="9" t="s">
        <v>34</v>
      </c>
      <c r="E13" s="37" t="s">
        <v>35</v>
      </c>
      <c r="F13" s="43" t="s">
        <v>36</v>
      </c>
    </row>
    <row r="14" spans="1:6" ht="18" customHeight="1" x14ac:dyDescent="0.2">
      <c r="A14" s="8"/>
      <c r="B14" s="7">
        <v>0</v>
      </c>
      <c r="C14" s="7">
        <v>0</v>
      </c>
      <c r="D14" s="7">
        <f>C14*B14</f>
        <v>0</v>
      </c>
      <c r="E14" s="38">
        <v>0</v>
      </c>
      <c r="F14" s="56">
        <f>ROUND(D14*E14,3)</f>
        <v>0</v>
      </c>
    </row>
    <row r="15" spans="1:6" ht="14.25" customHeight="1" thickBot="1" x14ac:dyDescent="0.25">
      <c r="A15" s="20"/>
      <c r="B15" s="21"/>
      <c r="C15" s="21"/>
      <c r="D15" s="21"/>
      <c r="E15" s="39"/>
      <c r="F15" s="57"/>
    </row>
    <row r="16" spans="1:6" ht="14.25" customHeight="1" thickBot="1" x14ac:dyDescent="0.25">
      <c r="A16" s="22" t="s">
        <v>19</v>
      </c>
      <c r="B16" s="23"/>
      <c r="C16" s="23"/>
      <c r="D16" s="10">
        <f>SUM(D14:D15)</f>
        <v>0</v>
      </c>
      <c r="E16" s="40"/>
      <c r="F16" s="58">
        <f>ROUND(SUM(F14:F15),3)</f>
        <v>0</v>
      </c>
    </row>
    <row r="17" spans="1:6" ht="14.25" customHeight="1" x14ac:dyDescent="0.2">
      <c r="A17" s="32"/>
      <c r="B17" s="33"/>
      <c r="C17" s="33"/>
      <c r="D17" s="34"/>
      <c r="E17" s="35"/>
      <c r="F17" s="36"/>
    </row>
    <row r="18" spans="1:6" ht="14.25" customHeight="1" x14ac:dyDescent="0.2">
      <c r="A18" s="32"/>
      <c r="B18" s="33"/>
      <c r="C18" s="33"/>
      <c r="D18" s="34"/>
      <c r="E18" s="35"/>
      <c r="F18" s="36"/>
    </row>
    <row r="19" spans="1:6" s="3" customFormat="1" ht="12" x14ac:dyDescent="0.2">
      <c r="A19" s="5" t="s">
        <v>30</v>
      </c>
    </row>
    <row r="20" spans="1:6" s="3" customFormat="1" ht="12" x14ac:dyDescent="0.2"/>
    <row r="21" spans="1:6" ht="13.5" thickBot="1" x14ac:dyDescent="0.25">
      <c r="A21" s="6"/>
      <c r="B21" s="6"/>
      <c r="C21" s="6"/>
      <c r="D21" s="6"/>
      <c r="E21" s="6"/>
      <c r="F21" s="6"/>
    </row>
    <row r="22" spans="1:6" ht="64.5" customHeight="1" thickBot="1" x14ac:dyDescent="0.25">
      <c r="A22" s="27" t="s">
        <v>0</v>
      </c>
      <c r="B22" s="12" t="s">
        <v>21</v>
      </c>
      <c r="C22" s="41" t="s">
        <v>20</v>
      </c>
      <c r="D22" s="44" t="s">
        <v>22</v>
      </c>
      <c r="F22" s="52"/>
    </row>
    <row r="23" spans="1:6" ht="16.5" customHeight="1" thickBot="1" x14ac:dyDescent="0.25">
      <c r="A23" s="28"/>
      <c r="B23" s="16"/>
      <c r="C23" s="42"/>
      <c r="D23" s="45" t="s">
        <v>28</v>
      </c>
      <c r="E23" s="3"/>
      <c r="F23" s="51"/>
    </row>
    <row r="24" spans="1:6" ht="14.25" customHeight="1" x14ac:dyDescent="0.2">
      <c r="A24" s="15" t="s">
        <v>1</v>
      </c>
      <c r="B24" s="11">
        <v>31</v>
      </c>
      <c r="C24" s="53">
        <v>17</v>
      </c>
      <c r="D24" s="46">
        <f>ROUND($B24*$D$16,3)</f>
        <v>0</v>
      </c>
      <c r="F24" s="49"/>
    </row>
    <row r="25" spans="1:6" ht="14.25" customHeight="1" x14ac:dyDescent="0.2">
      <c r="A25" s="13" t="s">
        <v>2</v>
      </c>
      <c r="B25" s="4">
        <v>28</v>
      </c>
      <c r="C25" s="54">
        <v>18</v>
      </c>
      <c r="D25" s="46">
        <f>ROUND($B25*$D$16,3)</f>
        <v>0</v>
      </c>
      <c r="E25" s="3"/>
      <c r="F25" s="49"/>
    </row>
    <row r="26" spans="1:6" ht="14.25" customHeight="1" thickBot="1" x14ac:dyDescent="0.25">
      <c r="A26" s="17" t="s">
        <v>3</v>
      </c>
      <c r="B26" s="18">
        <v>31</v>
      </c>
      <c r="C26" s="55">
        <v>22</v>
      </c>
      <c r="D26" s="46">
        <f t="shared" ref="D26" si="0">ROUND($B26*$D$16,3)</f>
        <v>0</v>
      </c>
      <c r="F26" s="49"/>
    </row>
    <row r="27" spans="1:6" ht="13.5" customHeight="1" thickBot="1" x14ac:dyDescent="0.25">
      <c r="A27" s="19" t="s">
        <v>4</v>
      </c>
      <c r="B27" s="14">
        <f>B24+B25+B26</f>
        <v>90</v>
      </c>
      <c r="C27" s="48">
        <f>C24+C25+C26</f>
        <v>57</v>
      </c>
      <c r="D27" s="47">
        <f>SUM(D24:D26)</f>
        <v>0</v>
      </c>
      <c r="E27" s="3"/>
      <c r="F27" s="50"/>
    </row>
    <row r="28" spans="1:6" ht="14.25" customHeight="1" x14ac:dyDescent="0.2">
      <c r="A28" s="15" t="s">
        <v>5</v>
      </c>
      <c r="B28" s="11">
        <v>30</v>
      </c>
      <c r="C28" s="53">
        <v>20</v>
      </c>
      <c r="D28" s="46">
        <f t="shared" ref="D28:D30" si="1">ROUND($B28*$D$16,3)</f>
        <v>0</v>
      </c>
      <c r="F28" s="49"/>
    </row>
    <row r="29" spans="1:6" ht="14.25" customHeight="1" x14ac:dyDescent="0.2">
      <c r="A29" s="13" t="s">
        <v>6</v>
      </c>
      <c r="B29" s="4">
        <v>31</v>
      </c>
      <c r="C29" s="54">
        <v>20</v>
      </c>
      <c r="D29" s="46">
        <f t="shared" si="1"/>
        <v>0</v>
      </c>
      <c r="E29" s="3"/>
      <c r="F29" s="49"/>
    </row>
    <row r="30" spans="1:6" ht="14.25" customHeight="1" thickBot="1" x14ac:dyDescent="0.25">
      <c r="A30" s="17" t="s">
        <v>7</v>
      </c>
      <c r="B30" s="18">
        <v>30</v>
      </c>
      <c r="C30" s="55">
        <v>21</v>
      </c>
      <c r="D30" s="46">
        <f t="shared" si="1"/>
        <v>0</v>
      </c>
      <c r="F30" s="49"/>
    </row>
    <row r="31" spans="1:6" ht="14.25" customHeight="1" thickBot="1" x14ac:dyDescent="0.25">
      <c r="A31" s="19" t="s">
        <v>8</v>
      </c>
      <c r="B31" s="14">
        <f>B28+B29+B30</f>
        <v>91</v>
      </c>
      <c r="C31" s="48">
        <f>C28+C29+C30</f>
        <v>61</v>
      </c>
      <c r="D31" s="47">
        <f>SUM(D28:D30)</f>
        <v>0</v>
      </c>
      <c r="E31" s="3"/>
      <c r="F31" s="50"/>
    </row>
    <row r="32" spans="1:6" ht="14.25" customHeight="1" x14ac:dyDescent="0.2">
      <c r="A32" s="15" t="s">
        <v>9</v>
      </c>
      <c r="B32" s="11">
        <v>31</v>
      </c>
      <c r="C32" s="53">
        <v>21</v>
      </c>
      <c r="D32" s="46">
        <f t="shared" ref="D32:D34" si="2">ROUND($B32*$D$16,3)</f>
        <v>0</v>
      </c>
      <c r="F32" s="49"/>
    </row>
    <row r="33" spans="1:6" ht="14.25" customHeight="1" x14ac:dyDescent="0.2">
      <c r="A33" s="13" t="s">
        <v>10</v>
      </c>
      <c r="B33" s="4">
        <v>31</v>
      </c>
      <c r="C33" s="54">
        <v>23</v>
      </c>
      <c r="D33" s="46">
        <f t="shared" si="2"/>
        <v>0</v>
      </c>
      <c r="E33" s="3"/>
      <c r="F33" s="49"/>
    </row>
    <row r="34" spans="1:6" ht="14.25" customHeight="1" thickBot="1" x14ac:dyDescent="0.25">
      <c r="A34" s="17" t="s">
        <v>11</v>
      </c>
      <c r="B34" s="18">
        <v>30</v>
      </c>
      <c r="C34" s="55">
        <v>21</v>
      </c>
      <c r="D34" s="46">
        <f t="shared" si="2"/>
        <v>0</v>
      </c>
      <c r="F34" s="49"/>
    </row>
    <row r="35" spans="1:6" ht="13.5" customHeight="1" thickBot="1" x14ac:dyDescent="0.25">
      <c r="A35" s="19" t="s">
        <v>12</v>
      </c>
      <c r="B35" s="14">
        <f>B32+B33+B34</f>
        <v>92</v>
      </c>
      <c r="C35" s="48">
        <f>C32+C33+C34</f>
        <v>65</v>
      </c>
      <c r="D35" s="47">
        <f>SUM(D32:D34)</f>
        <v>0</v>
      </c>
      <c r="E35" s="3"/>
      <c r="F35" s="50"/>
    </row>
    <row r="36" spans="1:6" ht="14.25" customHeight="1" x14ac:dyDescent="0.2">
      <c r="A36" s="15" t="s">
        <v>13</v>
      </c>
      <c r="B36" s="11">
        <v>31</v>
      </c>
      <c r="C36" s="53">
        <v>22</v>
      </c>
      <c r="D36" s="46">
        <f t="shared" ref="D36:D38" si="3">ROUND($B36*$D$16,3)</f>
        <v>0</v>
      </c>
      <c r="F36" s="49"/>
    </row>
    <row r="37" spans="1:6" ht="14.25" customHeight="1" x14ac:dyDescent="0.2">
      <c r="A37" s="13" t="s">
        <v>14</v>
      </c>
      <c r="B37" s="4">
        <v>30</v>
      </c>
      <c r="C37" s="54">
        <v>21</v>
      </c>
      <c r="D37" s="46">
        <f t="shared" si="3"/>
        <v>0</v>
      </c>
      <c r="E37" s="3"/>
      <c r="F37" s="49"/>
    </row>
    <row r="38" spans="1:6" ht="14.25" customHeight="1" thickBot="1" x14ac:dyDescent="0.25">
      <c r="A38" s="17" t="s">
        <v>15</v>
      </c>
      <c r="B38" s="18">
        <v>31</v>
      </c>
      <c r="C38" s="55">
        <v>21</v>
      </c>
      <c r="D38" s="46">
        <f t="shared" si="3"/>
        <v>0</v>
      </c>
      <c r="F38" s="49"/>
    </row>
    <row r="39" spans="1:6" ht="15.75" customHeight="1" thickBot="1" x14ac:dyDescent="0.25">
      <c r="A39" s="19" t="s">
        <v>16</v>
      </c>
      <c r="B39" s="14">
        <f>SUM(B36:B38)</f>
        <v>92</v>
      </c>
      <c r="C39" s="48">
        <f>SUM(C36:C38)</f>
        <v>64</v>
      </c>
      <c r="D39" s="47">
        <f>SUM(D36:D38)</f>
        <v>0</v>
      </c>
      <c r="E39" s="3"/>
      <c r="F39" s="50"/>
    </row>
    <row r="40" spans="1:6" ht="16.5" customHeight="1" thickBot="1" x14ac:dyDescent="0.25">
      <c r="A40" s="19" t="s">
        <v>23</v>
      </c>
      <c r="B40" s="14">
        <f>B35+B39+B31+B27</f>
        <v>365</v>
      </c>
      <c r="C40" s="48">
        <f>C35+C39+C31+C27</f>
        <v>247</v>
      </c>
      <c r="D40" s="47">
        <f>D27+D31+D35+D39</f>
        <v>0</v>
      </c>
      <c r="F40" s="50"/>
    </row>
    <row r="41" spans="1:6" ht="16.5" customHeight="1" x14ac:dyDescent="0.2">
      <c r="A41" s="25"/>
      <c r="B41" s="26"/>
      <c r="C41" s="26"/>
      <c r="D41" s="29"/>
      <c r="E41" s="26"/>
      <c r="F41" s="26"/>
    </row>
    <row r="42" spans="1:6" ht="6" customHeight="1" x14ac:dyDescent="0.2">
      <c r="A42" s="31"/>
      <c r="B42" s="31"/>
      <c r="C42" s="31"/>
      <c r="D42" s="31"/>
      <c r="E42" s="31"/>
      <c r="F42" s="31"/>
    </row>
    <row r="43" spans="1:6" ht="15" x14ac:dyDescent="0.2">
      <c r="A43" s="30" t="s">
        <v>40</v>
      </c>
      <c r="B43" s="30"/>
      <c r="C43" s="30"/>
      <c r="D43" s="30"/>
      <c r="E43" s="30" t="s">
        <v>26</v>
      </c>
      <c r="F43" s="31"/>
    </row>
    <row r="44" spans="1:6" ht="15" x14ac:dyDescent="0.2">
      <c r="A44" s="31"/>
      <c r="B44" s="31"/>
      <c r="C44" s="31"/>
      <c r="D44" s="31"/>
      <c r="E44" s="31"/>
      <c r="F44" s="31"/>
    </row>
    <row r="45" spans="1:6" ht="8.25" customHeight="1" x14ac:dyDescent="0.2">
      <c r="A45" s="31"/>
      <c r="B45" s="31"/>
      <c r="C45" s="31"/>
      <c r="D45" s="31"/>
      <c r="E45" s="31"/>
      <c r="F45" s="31"/>
    </row>
    <row r="46" spans="1:6" ht="15" x14ac:dyDescent="0.2">
      <c r="A46" s="31"/>
      <c r="B46" s="31"/>
      <c r="C46" s="31"/>
      <c r="D46" s="31"/>
      <c r="E46" s="31"/>
      <c r="F46" s="31"/>
    </row>
    <row r="47" spans="1:6" ht="15" x14ac:dyDescent="0.2">
      <c r="A47" s="31" t="s">
        <v>25</v>
      </c>
      <c r="B47" s="31"/>
      <c r="C47" s="31"/>
      <c r="D47" s="31"/>
      <c r="E47" s="31" t="s">
        <v>39</v>
      </c>
      <c r="F47" s="31"/>
    </row>
    <row r="48" spans="1:6" ht="15" x14ac:dyDescent="0.2">
      <c r="A48" s="31" t="s">
        <v>24</v>
      </c>
      <c r="B48" s="31"/>
      <c r="C48" s="31"/>
      <c r="D48" s="31"/>
      <c r="E48" s="31" t="s">
        <v>24</v>
      </c>
      <c r="F48" s="31"/>
    </row>
    <row r="49" spans="1:6" ht="15" x14ac:dyDescent="0.2">
      <c r="A49" s="31"/>
      <c r="B49" s="31"/>
      <c r="C49" s="31"/>
      <c r="D49" s="31"/>
      <c r="E49" s="31"/>
      <c r="F49" s="31"/>
    </row>
    <row r="50" spans="1:6" ht="15" x14ac:dyDescent="0.2">
      <c r="A50" s="31"/>
      <c r="B50" s="31"/>
      <c r="C50" s="31"/>
      <c r="D50" s="31"/>
      <c r="E50" s="31"/>
      <c r="F50" s="31"/>
    </row>
  </sheetData>
  <pageMargins left="0.78740157480314965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2017-02-13T21:44:27Z</cp:lastPrinted>
  <dcterms:created xsi:type="dcterms:W3CDTF">2010-07-26T02:25:16Z</dcterms:created>
  <dcterms:modified xsi:type="dcterms:W3CDTF">2020-09-15T20:59:33Z</dcterms:modified>
  <cp:category/>
</cp:coreProperties>
</file>